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D1140D2E-9612-44EC-94EE-6E9DC234FF1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20" sheetId="1" r:id="rId1"/>
    <sheet name="sklop 2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4" i="1"/>
  <c r="I35" i="1"/>
  <c r="I36" i="1"/>
  <c r="I37" i="1"/>
  <c r="I38" i="1"/>
  <c r="I39" i="1"/>
  <c r="I40" i="1"/>
  <c r="I41" i="1"/>
  <c r="I42" i="1"/>
  <c r="I32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7" i="1"/>
  <c r="K33" i="2"/>
  <c r="K34" i="2"/>
  <c r="K35" i="2"/>
  <c r="K36" i="2"/>
  <c r="K37" i="2"/>
  <c r="K38" i="2"/>
  <c r="K39" i="2"/>
  <c r="K40" i="2"/>
  <c r="K41" i="2"/>
  <c r="K42" i="2"/>
  <c r="K32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7" i="2"/>
</calcChain>
</file>

<file path=xl/sharedStrings.xml><?xml version="1.0" encoding="utf-8"?>
<sst xmlns="http://schemas.openxmlformats.org/spreadsheetml/2006/main" count="272" uniqueCount="101">
  <si>
    <t>KRUH</t>
  </si>
  <si>
    <t>Kruh beli - štruca, narezana, 1 kg, pakirana v foliji</t>
  </si>
  <si>
    <t>kos</t>
  </si>
  <si>
    <t>francoska štruca bela 400 g - pakirana</t>
  </si>
  <si>
    <t>Kruh črni - štruca, narezana, 1 kg, pakirana v foliji</t>
  </si>
  <si>
    <t>Kruh koruzni - štruca, narezana, 1 kg, pakirana v foliji</t>
  </si>
  <si>
    <t>kruh polbeli - štruca, narezana, 1 kg, pakirana v foliji</t>
  </si>
  <si>
    <t>Kruh ržen - štruca, narezana, 1 kg, pakirana v foliji</t>
  </si>
  <si>
    <t>Kruh polbeli - rezan, pakiran, 2 kosa, 120 g</t>
  </si>
  <si>
    <t>Kruh večzrnat - štruca, narezana, 1 kg, pakirana v foliji</t>
  </si>
  <si>
    <t xml:space="preserve">Lepinja 150 g </t>
  </si>
  <si>
    <t>Graham štručka 500 g</t>
  </si>
  <si>
    <t>pšenično belo pekovsko pecivo - Hamburger štručka brez posipa, 100 g</t>
  </si>
  <si>
    <t>pšenično belo pekovsko pecivo - hobi štručka, 100 g</t>
  </si>
  <si>
    <t>Štručka s sirom in šunko 100 g</t>
  </si>
  <si>
    <t>Štručka s sirom 100 g</t>
  </si>
  <si>
    <t>Žemlja 100 g, nepakirana</t>
  </si>
  <si>
    <t>Kruh beli - rezan, pakiran, 2 kosa, 120 g</t>
  </si>
  <si>
    <t>Kruh črni - rezan, pakiran, 2 kosa</t>
  </si>
  <si>
    <t>Kruh koruzni - rezan, pakiran, 2 kosa</t>
  </si>
  <si>
    <t>Kruh ržen - rezan, pakiran, 2 kosa</t>
  </si>
  <si>
    <t>Kruh večzrnat - rezan, pakiran, 2 kosa</t>
  </si>
  <si>
    <t>pšenični polnozrnati kruh, graham 750 g</t>
  </si>
  <si>
    <t>bombeta s sezamom, 100 g</t>
  </si>
  <si>
    <t>pletenica bela 80 g</t>
  </si>
  <si>
    <t>PEKOVSKO PECIVO</t>
  </si>
  <si>
    <t>kg</t>
  </si>
  <si>
    <t>Potica kos, različni nadevi, 80g - 150 g, pakirana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</si>
  <si>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</si>
  <si>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</si>
  <si>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</si>
  <si>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</si>
  <si>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</si>
  <si>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</si>
  <si>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</si>
  <si>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</si>
  <si>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</si>
  <si>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</si>
  <si>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</si>
  <si>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</si>
  <si>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</si>
  <si>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</si>
  <si>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</si>
  <si>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</si>
  <si>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</si>
  <si>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</si>
  <si>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</si>
  <si>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</si>
  <si>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</si>
  <si>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</si>
  <si>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</si>
  <si>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</si>
  <si>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</si>
  <si>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</si>
  <si>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</si>
  <si>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</si>
  <si>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</si>
  <si>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</si>
  <si>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</si>
  <si>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</si>
  <si>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</si>
  <si>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</si>
  <si>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</si>
  <si>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Potica orehova - štruca, 500g - 1 kg, pakirana v foliji</t>
  </si>
  <si>
    <t>Čokoladna rezina/kocka, 150 g</t>
  </si>
  <si>
    <t>Graham štručka 500 g - 1kg</t>
  </si>
  <si>
    <t xml:space="preserve">SKUPAJ: </t>
  </si>
  <si>
    <t>sklop 20: kruh in pekovsko pecivo - ZPKZ Ljubljana, ZPKZ Koper in ZPKZ Ig</t>
  </si>
  <si>
    <t>sklop 21: kruh in pekovsko pecivo - ZPKZ Maribor, ZPKZ MB, oddelek MS, ZPKZ MB, OO Rogoza, ZPMZKZ Celje in PD Radeče</t>
  </si>
  <si>
    <t>zap. št.</t>
  </si>
  <si>
    <t>ARTIKLI</t>
  </si>
  <si>
    <t xml:space="preserve">EM </t>
  </si>
  <si>
    <t>ZPKZ Ljubljana</t>
  </si>
  <si>
    <t>ZPKZ Ig</t>
  </si>
  <si>
    <t>ZPKZ Koper</t>
  </si>
  <si>
    <t>okvirna količina</t>
  </si>
  <si>
    <t xml:space="preserve"> Trgovsko ime oz. naziv ponujenega živila </t>
  </si>
  <si>
    <t xml:space="preserve"> Gramatura oz. volumen ponujenega živila (+- 40 %)</t>
  </si>
  <si>
    <t>koda za naročanje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</si>
  <si>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</si>
  <si>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</si>
  <si>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</si>
  <si>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 xml:space="preserve"> Cena na enoto mere v EUR brez DDV</t>
  </si>
  <si>
    <t>cena na enoto mere v EUR z DDV</t>
  </si>
  <si>
    <t>vrednost na enoto mere za okvirno količino v EUR z DDV</t>
  </si>
  <si>
    <t xml:space="preserve"> sheme kakovosti </t>
  </si>
  <si>
    <t>8. (3*7)</t>
  </si>
  <si>
    <t>11. (3*10)</t>
  </si>
  <si>
    <t>ZPKZ Maribor</t>
  </si>
  <si>
    <t>ZPKZ MB - Rogoza</t>
  </si>
  <si>
    <t>ZPKZ MB - MS</t>
  </si>
  <si>
    <t>ZPMZKZ Celje</t>
  </si>
  <si>
    <t>PD Radeče</t>
  </si>
  <si>
    <t>Buhtelj z marmelado, 100g, pakirano</t>
  </si>
  <si>
    <t>Francoski rogljič, brez polnila,  70g, pakirano</t>
  </si>
  <si>
    <t>Krof z marmelado 80 g, pakirano</t>
  </si>
  <si>
    <t>Krof z vanilijevo kremo ali s čokolado 80 g, pakirano</t>
  </si>
  <si>
    <t>muffin čokolada ali vanilija, 80 g, pakirano</t>
  </si>
  <si>
    <t>Jabolčni zavitek, 120 g - 200g, pakirano</t>
  </si>
  <si>
    <t>Skutni zavitek, 120g - 200g, pakirano</t>
  </si>
  <si>
    <t>francoski rogljič s nadevom (čokolada, marmelada, vanilija), 90g, pakirano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</si>
</sst>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3" fillId="0" borderId="2" xfId="0" applyFont="1" applyBorder="1"/>
    <xf numFmtId="0" fontId="4" fillId="0" borderId="2" xfId="0" applyFont="1" applyBorder="1" applyAlignment="1">
      <alignment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3" fontId="1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S44"/>
  <sheetViews>
    <sheetView tabSelected="1" topLeftCell="B1" workbookViewId="0">
      <selection activeCell="B1" sqref="A1:XFD1"/>
    </sheetView>
  </sheetViews>
  <sheetFormatPr defaultRowHeight="15" x14ac:dyDescent="0.25"/>
  <cols>
    <col min="4" max="4" width="49.140625" customWidth="1"/>
    <col min="5" max="5" width="16.140625" customWidth="1"/>
    <col min="6" max="8" width="9.140625" style="28"/>
    <col min="9" max="9" width="9.140625" style="43"/>
    <col min="10" max="10" width="15.85546875" customWidth="1"/>
    <col min="11" max="11" width="13.7109375" customWidth="1"/>
    <col min="12" max="12" width="12.85546875" customWidth="1"/>
    <col min="13" max="13" width="12.5703125" customWidth="1"/>
    <col min="14" max="15" width="14.5703125" customWidth="1"/>
    <col min="16" max="16" width="14" customWidth="1"/>
    <col min="17" max="17" width="12.7109375" customWidth="1"/>
    <col min="18" max="18" width="13.7109375" customWidth="1"/>
    <col min="19" max="19" width="15.28515625" customWidth="1"/>
  </cols>
  <sheetData>
    <row r="1" spans="3:19" x14ac:dyDescent="0.25">
      <c r="D1" s="46" t="s">
        <v>67</v>
      </c>
      <c r="E1" s="46"/>
      <c r="F1" s="46"/>
    </row>
    <row r="3" spans="3:19" ht="45" x14ac:dyDescent="0.25">
      <c r="C3" s="21" t="s">
        <v>69</v>
      </c>
      <c r="D3" s="21" t="s">
        <v>70</v>
      </c>
      <c r="E3" s="21" t="s">
        <v>71</v>
      </c>
      <c r="F3" s="29" t="s">
        <v>72</v>
      </c>
      <c r="G3" s="30" t="s">
        <v>73</v>
      </c>
      <c r="H3" s="29" t="s">
        <v>74</v>
      </c>
      <c r="I3" s="31" t="s">
        <v>75</v>
      </c>
      <c r="J3" s="22" t="s">
        <v>76</v>
      </c>
      <c r="K3" s="22" t="s">
        <v>77</v>
      </c>
      <c r="L3" s="22" t="s">
        <v>78</v>
      </c>
      <c r="M3" s="22" t="s">
        <v>79</v>
      </c>
      <c r="N3" s="22" t="s">
        <v>80</v>
      </c>
      <c r="O3" s="22" t="s">
        <v>81</v>
      </c>
      <c r="P3" s="22" t="s">
        <v>82</v>
      </c>
      <c r="Q3" s="22" t="s">
        <v>83</v>
      </c>
      <c r="R3" s="22" t="s">
        <v>84</v>
      </c>
      <c r="S3" s="22" t="s">
        <v>85</v>
      </c>
    </row>
    <row r="4" spans="3:19" x14ac:dyDescent="0.25">
      <c r="C4" s="21"/>
      <c r="D4" s="21" t="s">
        <v>28</v>
      </c>
      <c r="E4" s="21" t="s">
        <v>29</v>
      </c>
      <c r="F4" s="32"/>
      <c r="G4" s="33"/>
      <c r="H4" s="34"/>
      <c r="I4" s="31" t="s">
        <v>30</v>
      </c>
      <c r="J4" s="22" t="s">
        <v>31</v>
      </c>
      <c r="K4" s="22" t="s">
        <v>32</v>
      </c>
      <c r="L4" s="22"/>
      <c r="M4" s="22" t="s">
        <v>33</v>
      </c>
      <c r="N4" s="22" t="s">
        <v>34</v>
      </c>
      <c r="O4" s="22" t="s">
        <v>86</v>
      </c>
      <c r="P4" s="22" t="s">
        <v>36</v>
      </c>
      <c r="Q4" s="22" t="s">
        <v>37</v>
      </c>
      <c r="R4" s="22" t="s">
        <v>87</v>
      </c>
      <c r="S4" s="22" t="s">
        <v>39</v>
      </c>
    </row>
    <row r="5" spans="3:19" x14ac:dyDescent="0.25">
      <c r="C5" s="1"/>
      <c r="D5" s="2"/>
      <c r="E5" s="3"/>
    </row>
    <row r="6" spans="3:19" x14ac:dyDescent="0.25">
      <c r="C6" s="4"/>
      <c r="D6" s="5" t="s">
        <v>0</v>
      </c>
      <c r="E6" s="6"/>
    </row>
    <row r="7" spans="3:19" x14ac:dyDescent="0.25">
      <c r="C7" s="7" t="s">
        <v>28</v>
      </c>
      <c r="D7" s="8" t="s">
        <v>1</v>
      </c>
      <c r="E7" s="9" t="s">
        <v>2</v>
      </c>
      <c r="F7" s="27">
        <v>2160</v>
      </c>
      <c r="G7" s="27">
        <v>7200</v>
      </c>
      <c r="H7" s="27">
        <v>1200</v>
      </c>
      <c r="I7" s="44">
        <f>SUM(F7:H7)</f>
        <v>10560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3:19" x14ac:dyDescent="0.25">
      <c r="C8" s="7" t="s">
        <v>29</v>
      </c>
      <c r="D8" s="8" t="s">
        <v>3</v>
      </c>
      <c r="E8" s="9" t="s">
        <v>2</v>
      </c>
      <c r="F8" s="27">
        <v>0</v>
      </c>
      <c r="G8" s="27">
        <v>60</v>
      </c>
      <c r="H8" s="27">
        <v>0</v>
      </c>
      <c r="I8" s="44">
        <f t="shared" ref="I8:I29" si="0">SUM(F8:H8)</f>
        <v>60</v>
      </c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3:19" x14ac:dyDescent="0.25">
      <c r="C9" s="7" t="s">
        <v>30</v>
      </c>
      <c r="D9" s="8" t="s">
        <v>4</v>
      </c>
      <c r="E9" s="9" t="s">
        <v>2</v>
      </c>
      <c r="F9" s="27">
        <v>38820</v>
      </c>
      <c r="G9" s="27">
        <v>3600</v>
      </c>
      <c r="H9" s="27">
        <v>0</v>
      </c>
      <c r="I9" s="44">
        <f t="shared" si="0"/>
        <v>42420</v>
      </c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3:19" x14ac:dyDescent="0.25">
      <c r="C10" s="7" t="s">
        <v>31</v>
      </c>
      <c r="D10" s="8" t="s">
        <v>5</v>
      </c>
      <c r="E10" s="9" t="s">
        <v>2</v>
      </c>
      <c r="F10" s="27">
        <v>0</v>
      </c>
      <c r="G10" s="27">
        <v>3600</v>
      </c>
      <c r="H10" s="27">
        <v>0</v>
      </c>
      <c r="I10" s="44">
        <f t="shared" si="0"/>
        <v>3600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3:19" x14ac:dyDescent="0.25">
      <c r="C11" s="7" t="s">
        <v>32</v>
      </c>
      <c r="D11" s="8" t="s">
        <v>6</v>
      </c>
      <c r="E11" s="9" t="s">
        <v>2</v>
      </c>
      <c r="F11" s="27">
        <v>74000</v>
      </c>
      <c r="G11" s="27">
        <v>3600</v>
      </c>
      <c r="H11" s="27">
        <v>0</v>
      </c>
      <c r="I11" s="44">
        <f t="shared" si="0"/>
        <v>77600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3:19" x14ac:dyDescent="0.25">
      <c r="C12" s="7" t="s">
        <v>33</v>
      </c>
      <c r="D12" s="8" t="s">
        <v>7</v>
      </c>
      <c r="E12" s="9" t="s">
        <v>2</v>
      </c>
      <c r="F12" s="27">
        <v>430</v>
      </c>
      <c r="G12" s="27">
        <v>1440</v>
      </c>
      <c r="H12" s="27">
        <v>0</v>
      </c>
      <c r="I12" s="44">
        <f t="shared" si="0"/>
        <v>1870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3:19" x14ac:dyDescent="0.25">
      <c r="C13" s="7" t="s">
        <v>34</v>
      </c>
      <c r="D13" s="10" t="s">
        <v>8</v>
      </c>
      <c r="E13" s="9" t="s">
        <v>2</v>
      </c>
      <c r="F13" s="27">
        <v>43800</v>
      </c>
      <c r="G13" s="27">
        <v>180</v>
      </c>
      <c r="H13" s="27">
        <v>0</v>
      </c>
      <c r="I13" s="44">
        <f t="shared" si="0"/>
        <v>43980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3:19" x14ac:dyDescent="0.25">
      <c r="C14" s="7" t="s">
        <v>35</v>
      </c>
      <c r="D14" s="8" t="s">
        <v>9</v>
      </c>
      <c r="E14" s="9" t="s">
        <v>2</v>
      </c>
      <c r="F14" s="27">
        <v>9870</v>
      </c>
      <c r="G14" s="27">
        <v>3600</v>
      </c>
      <c r="H14" s="27">
        <v>0</v>
      </c>
      <c r="I14" s="44">
        <f t="shared" si="0"/>
        <v>13470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3:19" x14ac:dyDescent="0.25">
      <c r="C15" s="7" t="s">
        <v>36</v>
      </c>
      <c r="D15" s="8" t="s">
        <v>10</v>
      </c>
      <c r="E15" s="9" t="s">
        <v>2</v>
      </c>
      <c r="F15" s="27">
        <v>127000</v>
      </c>
      <c r="G15" s="27">
        <v>1800</v>
      </c>
      <c r="H15" s="27">
        <v>500</v>
      </c>
      <c r="I15" s="44">
        <f t="shared" si="0"/>
        <v>129300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3:19" x14ac:dyDescent="0.25">
      <c r="C16" s="7" t="s">
        <v>37</v>
      </c>
      <c r="D16" s="8" t="s">
        <v>11</v>
      </c>
      <c r="E16" s="9" t="s">
        <v>2</v>
      </c>
      <c r="F16" s="27">
        <v>217</v>
      </c>
      <c r="G16" s="27">
        <v>180</v>
      </c>
      <c r="H16" s="27">
        <v>0</v>
      </c>
      <c r="I16" s="44">
        <f t="shared" si="0"/>
        <v>397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3:19" ht="25.5" x14ac:dyDescent="0.25">
      <c r="C17" s="7" t="s">
        <v>38</v>
      </c>
      <c r="D17" s="8" t="s">
        <v>12</v>
      </c>
      <c r="E17" s="9" t="s">
        <v>2</v>
      </c>
      <c r="F17" s="27">
        <v>200</v>
      </c>
      <c r="G17" s="27">
        <v>900</v>
      </c>
      <c r="H17" s="27">
        <v>4050</v>
      </c>
      <c r="I17" s="44">
        <f t="shared" si="0"/>
        <v>5150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3:19" x14ac:dyDescent="0.25">
      <c r="C18" s="7" t="s">
        <v>39</v>
      </c>
      <c r="D18" s="8" t="s">
        <v>13</v>
      </c>
      <c r="E18" s="9" t="s">
        <v>2</v>
      </c>
      <c r="F18" s="27">
        <v>200</v>
      </c>
      <c r="G18" s="27">
        <v>300</v>
      </c>
      <c r="H18" s="27">
        <v>0</v>
      </c>
      <c r="I18" s="44">
        <f t="shared" si="0"/>
        <v>500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3:19" x14ac:dyDescent="0.25">
      <c r="C19" s="7" t="s">
        <v>40</v>
      </c>
      <c r="D19" s="8" t="s">
        <v>14</v>
      </c>
      <c r="E19" s="9" t="s">
        <v>2</v>
      </c>
      <c r="F19" s="27">
        <v>200</v>
      </c>
      <c r="G19" s="27">
        <v>2400</v>
      </c>
      <c r="H19" s="27">
        <v>0</v>
      </c>
      <c r="I19" s="44">
        <f t="shared" si="0"/>
        <v>2600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3:19" x14ac:dyDescent="0.25">
      <c r="C20" s="7" t="s">
        <v>41</v>
      </c>
      <c r="D20" s="8" t="s">
        <v>15</v>
      </c>
      <c r="E20" s="9" t="s">
        <v>2</v>
      </c>
      <c r="F20" s="27">
        <v>200</v>
      </c>
      <c r="G20" s="27">
        <v>3600</v>
      </c>
      <c r="H20" s="27">
        <v>0</v>
      </c>
      <c r="I20" s="44">
        <f t="shared" si="0"/>
        <v>3800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3:19" x14ac:dyDescent="0.25">
      <c r="C21" s="7" t="s">
        <v>42</v>
      </c>
      <c r="D21" s="8" t="s">
        <v>16</v>
      </c>
      <c r="E21" s="9" t="s">
        <v>2</v>
      </c>
      <c r="F21" s="27">
        <v>6200</v>
      </c>
      <c r="G21" s="27">
        <v>300</v>
      </c>
      <c r="H21" s="27">
        <v>0</v>
      </c>
      <c r="I21" s="44">
        <f t="shared" si="0"/>
        <v>6500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3:19" x14ac:dyDescent="0.25">
      <c r="C22" s="7" t="s">
        <v>43</v>
      </c>
      <c r="D22" s="8" t="s">
        <v>17</v>
      </c>
      <c r="E22" s="9" t="s">
        <v>2</v>
      </c>
      <c r="F22" s="27">
        <v>200</v>
      </c>
      <c r="G22" s="27">
        <v>300</v>
      </c>
      <c r="H22" s="27">
        <v>376200</v>
      </c>
      <c r="I22" s="44">
        <f t="shared" si="0"/>
        <v>376700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3:19" x14ac:dyDescent="0.25">
      <c r="C23" s="7" t="s">
        <v>44</v>
      </c>
      <c r="D23" s="8" t="s">
        <v>18</v>
      </c>
      <c r="E23" s="9" t="s">
        <v>2</v>
      </c>
      <c r="F23" s="27">
        <v>200</v>
      </c>
      <c r="G23" s="27">
        <v>300</v>
      </c>
      <c r="H23" s="27">
        <v>59400</v>
      </c>
      <c r="I23" s="44">
        <f t="shared" si="0"/>
        <v>59900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3:19" x14ac:dyDescent="0.25">
      <c r="C24" s="7" t="s">
        <v>45</v>
      </c>
      <c r="D24" s="8" t="s">
        <v>19</v>
      </c>
      <c r="E24" s="9" t="s">
        <v>2</v>
      </c>
      <c r="F24" s="27">
        <v>200</v>
      </c>
      <c r="G24" s="27">
        <v>300</v>
      </c>
      <c r="H24" s="27">
        <v>0</v>
      </c>
      <c r="I24" s="44">
        <f t="shared" si="0"/>
        <v>500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3:19" x14ac:dyDescent="0.25">
      <c r="C25" s="7" t="s">
        <v>46</v>
      </c>
      <c r="D25" s="8" t="s">
        <v>20</v>
      </c>
      <c r="E25" s="9" t="s">
        <v>2</v>
      </c>
      <c r="F25" s="27">
        <v>200</v>
      </c>
      <c r="G25" s="27">
        <v>300</v>
      </c>
      <c r="H25" s="27">
        <v>0</v>
      </c>
      <c r="I25" s="44">
        <f t="shared" si="0"/>
        <v>500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3:19" x14ac:dyDescent="0.25">
      <c r="C26" s="7" t="s">
        <v>47</v>
      </c>
      <c r="D26" s="8" t="s">
        <v>21</v>
      </c>
      <c r="E26" s="9" t="s">
        <v>2</v>
      </c>
      <c r="F26" s="27">
        <v>200</v>
      </c>
      <c r="G26" s="27">
        <v>300</v>
      </c>
      <c r="H26" s="27">
        <v>0</v>
      </c>
      <c r="I26" s="44">
        <f t="shared" si="0"/>
        <v>500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3:19" x14ac:dyDescent="0.25">
      <c r="C27" s="7" t="s">
        <v>48</v>
      </c>
      <c r="D27" s="8" t="s">
        <v>22</v>
      </c>
      <c r="E27" s="9" t="s">
        <v>2</v>
      </c>
      <c r="F27" s="27">
        <v>200</v>
      </c>
      <c r="G27" s="27">
        <v>2400</v>
      </c>
      <c r="H27" s="27">
        <v>0</v>
      </c>
      <c r="I27" s="44">
        <f t="shared" si="0"/>
        <v>2600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3:19" x14ac:dyDescent="0.25">
      <c r="C28" s="7" t="s">
        <v>49</v>
      </c>
      <c r="D28" s="8" t="s">
        <v>23</v>
      </c>
      <c r="E28" s="9" t="s">
        <v>2</v>
      </c>
      <c r="F28" s="27">
        <v>9471</v>
      </c>
      <c r="G28" s="27">
        <v>2700</v>
      </c>
      <c r="H28" s="27">
        <v>0</v>
      </c>
      <c r="I28" s="44">
        <f t="shared" si="0"/>
        <v>12171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3:19" x14ac:dyDescent="0.25">
      <c r="C29" s="7" t="s">
        <v>50</v>
      </c>
      <c r="D29" s="8" t="s">
        <v>24</v>
      </c>
      <c r="E29" s="9" t="s">
        <v>2</v>
      </c>
      <c r="F29" s="27">
        <v>72000</v>
      </c>
      <c r="G29" s="27">
        <v>1800</v>
      </c>
      <c r="H29" s="27">
        <v>0</v>
      </c>
      <c r="I29" s="44">
        <f t="shared" si="0"/>
        <v>73800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3:19" x14ac:dyDescent="0.25">
      <c r="C30" s="11"/>
      <c r="D30" s="12"/>
      <c r="E30" s="13"/>
    </row>
    <row r="31" spans="3:19" x14ac:dyDescent="0.25">
      <c r="C31" s="14"/>
      <c r="D31" s="15" t="s">
        <v>25</v>
      </c>
      <c r="E31" s="16"/>
    </row>
    <row r="32" spans="3:19" x14ac:dyDescent="0.25">
      <c r="C32" s="7" t="s">
        <v>51</v>
      </c>
      <c r="D32" s="8" t="s">
        <v>93</v>
      </c>
      <c r="E32" s="9" t="s">
        <v>2</v>
      </c>
      <c r="F32" s="27">
        <v>14709</v>
      </c>
      <c r="G32" s="27">
        <v>1800</v>
      </c>
      <c r="H32" s="27">
        <v>0</v>
      </c>
      <c r="I32" s="44">
        <f>SUM(F32:H32)</f>
        <v>16509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3:19" x14ac:dyDescent="0.25">
      <c r="C33" s="7" t="s">
        <v>52</v>
      </c>
      <c r="D33" s="8" t="s">
        <v>94</v>
      </c>
      <c r="E33" s="9" t="s">
        <v>2</v>
      </c>
      <c r="F33" s="27">
        <v>400</v>
      </c>
      <c r="G33" s="27">
        <v>1800</v>
      </c>
      <c r="H33" s="27">
        <v>0</v>
      </c>
      <c r="I33" s="44">
        <f t="shared" ref="I33:I42" si="1">SUM(F33:H33)</f>
        <v>2200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3:19" x14ac:dyDescent="0.25">
      <c r="C34" s="7" t="s">
        <v>53</v>
      </c>
      <c r="D34" s="8" t="s">
        <v>95</v>
      </c>
      <c r="E34" s="9" t="s">
        <v>2</v>
      </c>
      <c r="F34" s="27">
        <v>24000</v>
      </c>
      <c r="G34" s="27">
        <v>3600</v>
      </c>
      <c r="H34" s="27">
        <v>500</v>
      </c>
      <c r="I34" s="44">
        <f t="shared" si="1"/>
        <v>28100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spans="3:19" x14ac:dyDescent="0.25">
      <c r="C35" s="7" t="s">
        <v>54</v>
      </c>
      <c r="D35" s="8" t="s">
        <v>96</v>
      </c>
      <c r="E35" s="9" t="s">
        <v>2</v>
      </c>
      <c r="F35" s="27">
        <v>400</v>
      </c>
      <c r="G35" s="27">
        <v>1200</v>
      </c>
      <c r="H35" s="27">
        <v>0</v>
      </c>
      <c r="I35" s="44">
        <f t="shared" si="1"/>
        <v>1600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</row>
    <row r="36" spans="3:19" x14ac:dyDescent="0.25">
      <c r="C36" s="7" t="s">
        <v>55</v>
      </c>
      <c r="D36" s="8" t="s">
        <v>97</v>
      </c>
      <c r="E36" s="9" t="s">
        <v>2</v>
      </c>
      <c r="F36" s="27">
        <v>400</v>
      </c>
      <c r="G36" s="27">
        <v>1800</v>
      </c>
      <c r="H36" s="27">
        <v>0</v>
      </c>
      <c r="I36" s="44">
        <f t="shared" si="1"/>
        <v>2200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spans="3:19" x14ac:dyDescent="0.25">
      <c r="C37" s="7" t="s">
        <v>56</v>
      </c>
      <c r="D37" s="8" t="s">
        <v>63</v>
      </c>
      <c r="E37" s="9" t="s">
        <v>26</v>
      </c>
      <c r="F37" s="27">
        <v>0</v>
      </c>
      <c r="G37" s="27">
        <v>120</v>
      </c>
      <c r="H37" s="27">
        <v>0</v>
      </c>
      <c r="I37" s="44">
        <f t="shared" si="1"/>
        <v>120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</row>
    <row r="38" spans="3:19" x14ac:dyDescent="0.25">
      <c r="C38" s="7" t="s">
        <v>57</v>
      </c>
      <c r="D38" s="8" t="s">
        <v>27</v>
      </c>
      <c r="E38" s="9" t="s">
        <v>26</v>
      </c>
      <c r="F38" s="27">
        <v>4870</v>
      </c>
      <c r="G38" s="27">
        <v>120</v>
      </c>
      <c r="H38" s="27">
        <v>0</v>
      </c>
      <c r="I38" s="44">
        <f t="shared" si="1"/>
        <v>4990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</row>
    <row r="39" spans="3:19" x14ac:dyDescent="0.25">
      <c r="C39" s="7" t="s">
        <v>58</v>
      </c>
      <c r="D39" s="8" t="s">
        <v>98</v>
      </c>
      <c r="E39" s="9" t="s">
        <v>26</v>
      </c>
      <c r="F39" s="27">
        <v>15400</v>
      </c>
      <c r="G39" s="27">
        <v>3600</v>
      </c>
      <c r="H39" s="27">
        <v>0</v>
      </c>
      <c r="I39" s="44">
        <f t="shared" si="1"/>
        <v>19000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</row>
    <row r="40" spans="3:19" x14ac:dyDescent="0.25">
      <c r="C40" s="7" t="s">
        <v>59</v>
      </c>
      <c r="D40" s="8" t="s">
        <v>99</v>
      </c>
      <c r="E40" s="9" t="s">
        <v>26</v>
      </c>
      <c r="F40" s="27">
        <v>4870</v>
      </c>
      <c r="G40" s="27">
        <v>3600</v>
      </c>
      <c r="H40" s="27">
        <v>0</v>
      </c>
      <c r="I40" s="44">
        <f t="shared" si="1"/>
        <v>8470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</row>
    <row r="41" spans="3:19" x14ac:dyDescent="0.25">
      <c r="C41" s="7" t="s">
        <v>60</v>
      </c>
      <c r="D41" s="8" t="s">
        <v>64</v>
      </c>
      <c r="E41" s="9" t="s">
        <v>2</v>
      </c>
      <c r="F41" s="27">
        <v>400</v>
      </c>
      <c r="G41" s="27">
        <v>1800</v>
      </c>
      <c r="H41" s="27">
        <v>0</v>
      </c>
      <c r="I41" s="44">
        <f t="shared" si="1"/>
        <v>2200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</row>
    <row r="42" spans="3:19" ht="25.5" x14ac:dyDescent="0.25">
      <c r="C42" s="7" t="s">
        <v>61</v>
      </c>
      <c r="D42" s="17" t="s">
        <v>100</v>
      </c>
      <c r="E42" s="7" t="s">
        <v>2</v>
      </c>
      <c r="F42" s="27">
        <v>31013</v>
      </c>
      <c r="G42" s="27">
        <v>1800</v>
      </c>
      <c r="H42" s="27">
        <v>0</v>
      </c>
      <c r="I42" s="44">
        <f t="shared" si="1"/>
        <v>32813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4" spans="3:19" x14ac:dyDescent="0.25">
      <c r="D44" s="45" t="s">
        <v>66</v>
      </c>
    </row>
  </sheetData>
  <mergeCells count="1">
    <mergeCell ref="D1:F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44"/>
  <sheetViews>
    <sheetView topLeftCell="C1" workbookViewId="0">
      <selection activeCell="C1" sqref="A1:XFD1"/>
    </sheetView>
  </sheetViews>
  <sheetFormatPr defaultRowHeight="15" x14ac:dyDescent="0.25"/>
  <cols>
    <col min="4" max="4" width="49.140625" customWidth="1"/>
    <col min="5" max="5" width="16.140625" customWidth="1"/>
    <col min="6" max="9" width="9.140625" style="28"/>
    <col min="10" max="10" width="9.140625" style="35"/>
    <col min="11" max="11" width="9.140625" style="41"/>
    <col min="12" max="12" width="11.85546875" style="20" customWidth="1"/>
    <col min="13" max="14" width="12.85546875" style="20" customWidth="1"/>
    <col min="15" max="15" width="12.5703125" style="20" customWidth="1"/>
    <col min="16" max="17" width="14.5703125" style="20" customWidth="1"/>
    <col min="18" max="18" width="14" style="20" customWidth="1"/>
    <col min="19" max="19" width="12.7109375" style="20" customWidth="1"/>
    <col min="20" max="20" width="13.7109375" style="20" customWidth="1"/>
    <col min="21" max="21" width="15.28515625" style="20" customWidth="1"/>
    <col min="22" max="23" width="27.140625" style="20" customWidth="1"/>
  </cols>
  <sheetData>
    <row r="1" spans="3:21" x14ac:dyDescent="0.25">
      <c r="D1" s="19" t="s">
        <v>68</v>
      </c>
      <c r="E1" s="19"/>
    </row>
    <row r="2" spans="3:21" x14ac:dyDescent="0.25">
      <c r="D2" s="18"/>
      <c r="E2" s="18"/>
    </row>
    <row r="3" spans="3:21" ht="45.75" customHeight="1" x14ac:dyDescent="0.25">
      <c r="C3" s="23" t="s">
        <v>69</v>
      </c>
      <c r="D3" s="23" t="s">
        <v>70</v>
      </c>
      <c r="E3" s="23" t="s">
        <v>71</v>
      </c>
      <c r="F3" s="36" t="s">
        <v>88</v>
      </c>
      <c r="G3" s="36" t="s">
        <v>90</v>
      </c>
      <c r="H3" s="36" t="s">
        <v>89</v>
      </c>
      <c r="I3" s="36" t="s">
        <v>91</v>
      </c>
      <c r="J3" s="36" t="s">
        <v>92</v>
      </c>
      <c r="K3" s="31" t="s">
        <v>75</v>
      </c>
      <c r="L3" s="22" t="s">
        <v>76</v>
      </c>
      <c r="M3" s="22" t="s">
        <v>77</v>
      </c>
      <c r="N3" s="22" t="s">
        <v>78</v>
      </c>
      <c r="O3" s="22" t="s">
        <v>79</v>
      </c>
      <c r="P3" s="22" t="s">
        <v>80</v>
      </c>
      <c r="Q3" s="22" t="s">
        <v>81</v>
      </c>
      <c r="R3" s="22" t="s">
        <v>82</v>
      </c>
      <c r="S3" s="22" t="s">
        <v>83</v>
      </c>
      <c r="T3" s="22" t="s">
        <v>84</v>
      </c>
      <c r="U3" s="22" t="s">
        <v>85</v>
      </c>
    </row>
    <row r="4" spans="3:21" ht="14.25" customHeight="1" x14ac:dyDescent="0.25">
      <c r="C4" s="23"/>
      <c r="D4" s="23" t="s">
        <v>28</v>
      </c>
      <c r="E4" s="24" t="s">
        <v>29</v>
      </c>
      <c r="F4" s="37"/>
      <c r="G4" s="38"/>
      <c r="H4" s="38"/>
      <c r="I4" s="38"/>
      <c r="J4" s="39"/>
      <c r="K4" s="31" t="s">
        <v>30</v>
      </c>
      <c r="L4" s="22" t="s">
        <v>31</v>
      </c>
      <c r="M4" s="22" t="s">
        <v>32</v>
      </c>
      <c r="N4" s="22"/>
      <c r="O4" s="22" t="s">
        <v>33</v>
      </c>
      <c r="P4" s="22" t="s">
        <v>34</v>
      </c>
      <c r="Q4" s="22" t="s">
        <v>86</v>
      </c>
      <c r="R4" s="22" t="s">
        <v>36</v>
      </c>
      <c r="S4" s="22" t="s">
        <v>37</v>
      </c>
      <c r="T4" s="22" t="s">
        <v>87</v>
      </c>
      <c r="U4" s="22" t="s">
        <v>39</v>
      </c>
    </row>
    <row r="5" spans="3:21" x14ac:dyDescent="0.25">
      <c r="C5" s="1"/>
      <c r="D5" s="2"/>
      <c r="E5" s="3"/>
    </row>
    <row r="6" spans="3:21" x14ac:dyDescent="0.25">
      <c r="C6" s="4"/>
      <c r="D6" s="15" t="s">
        <v>0</v>
      </c>
      <c r="E6" s="6"/>
    </row>
    <row r="7" spans="3:21" x14ac:dyDescent="0.25">
      <c r="C7" s="7" t="s">
        <v>28</v>
      </c>
      <c r="D7" s="8" t="s">
        <v>1</v>
      </c>
      <c r="E7" s="9" t="s">
        <v>2</v>
      </c>
      <c r="F7" s="27">
        <v>30</v>
      </c>
      <c r="G7" s="27">
        <v>15</v>
      </c>
      <c r="H7" s="27">
        <v>30</v>
      </c>
      <c r="I7" s="27">
        <v>5000</v>
      </c>
      <c r="J7" s="40">
        <v>50</v>
      </c>
      <c r="K7" s="42">
        <f>SUM(F7:J7)</f>
        <v>5125</v>
      </c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3:21" x14ac:dyDescent="0.25">
      <c r="C8" s="7" t="s">
        <v>29</v>
      </c>
      <c r="D8" s="8" t="s">
        <v>3</v>
      </c>
      <c r="E8" s="9" t="s">
        <v>2</v>
      </c>
      <c r="F8" s="27">
        <v>30</v>
      </c>
      <c r="G8" s="27">
        <v>0</v>
      </c>
      <c r="H8" s="27">
        <v>30</v>
      </c>
      <c r="I8" s="27">
        <v>200</v>
      </c>
      <c r="J8" s="40">
        <v>50</v>
      </c>
      <c r="K8" s="42">
        <f t="shared" ref="K8:K29" si="0">SUM(F8:J8)</f>
        <v>310</v>
      </c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3:21" x14ac:dyDescent="0.25">
      <c r="C9" s="7" t="s">
        <v>30</v>
      </c>
      <c r="D9" s="8" t="s">
        <v>4</v>
      </c>
      <c r="E9" s="9" t="s">
        <v>2</v>
      </c>
      <c r="F9" s="27">
        <v>30</v>
      </c>
      <c r="G9" s="27">
        <v>15</v>
      </c>
      <c r="H9" s="27">
        <v>30</v>
      </c>
      <c r="I9" s="27">
        <v>1500</v>
      </c>
      <c r="J9" s="40">
        <v>50</v>
      </c>
      <c r="K9" s="42">
        <f t="shared" si="0"/>
        <v>1625</v>
      </c>
      <c r="L9" s="26"/>
      <c r="M9" s="26"/>
      <c r="N9" s="26"/>
      <c r="O9" s="26"/>
      <c r="P9" s="26"/>
      <c r="Q9" s="26"/>
      <c r="R9" s="26"/>
      <c r="S9" s="26"/>
      <c r="T9" s="26"/>
      <c r="U9" s="26"/>
    </row>
    <row r="10" spans="3:21" x14ac:dyDescent="0.25">
      <c r="C10" s="7" t="s">
        <v>31</v>
      </c>
      <c r="D10" s="8" t="s">
        <v>5</v>
      </c>
      <c r="E10" s="9" t="s">
        <v>2</v>
      </c>
      <c r="F10" s="27">
        <v>30</v>
      </c>
      <c r="G10" s="27">
        <v>15</v>
      </c>
      <c r="H10" s="27">
        <v>30</v>
      </c>
      <c r="I10" s="27">
        <v>100</v>
      </c>
      <c r="J10" s="40">
        <v>50</v>
      </c>
      <c r="K10" s="42">
        <f t="shared" si="0"/>
        <v>225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spans="3:21" x14ac:dyDescent="0.25">
      <c r="C11" s="7" t="s">
        <v>32</v>
      </c>
      <c r="D11" s="8" t="s">
        <v>6</v>
      </c>
      <c r="E11" s="9" t="s">
        <v>2</v>
      </c>
      <c r="F11" s="27">
        <v>30</v>
      </c>
      <c r="G11" s="27">
        <v>0</v>
      </c>
      <c r="H11" s="27">
        <v>7800</v>
      </c>
      <c r="I11" s="27">
        <v>25000</v>
      </c>
      <c r="J11" s="40">
        <v>400</v>
      </c>
      <c r="K11" s="42">
        <f t="shared" si="0"/>
        <v>33230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3:21" x14ac:dyDescent="0.25">
      <c r="C12" s="7" t="s">
        <v>33</v>
      </c>
      <c r="D12" s="8" t="s">
        <v>7</v>
      </c>
      <c r="E12" s="9" t="s">
        <v>2</v>
      </c>
      <c r="F12" s="27">
        <v>30</v>
      </c>
      <c r="G12" s="27">
        <v>10</v>
      </c>
      <c r="H12" s="27">
        <v>30</v>
      </c>
      <c r="I12" s="27">
        <v>100</v>
      </c>
      <c r="J12" s="40">
        <v>50</v>
      </c>
      <c r="K12" s="42">
        <f t="shared" si="0"/>
        <v>220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spans="3:21" x14ac:dyDescent="0.25">
      <c r="C13" s="7" t="s">
        <v>34</v>
      </c>
      <c r="D13" s="8" t="s">
        <v>8</v>
      </c>
      <c r="E13" s="9" t="s">
        <v>2</v>
      </c>
      <c r="F13" s="27">
        <v>900000</v>
      </c>
      <c r="G13" s="27">
        <v>0</v>
      </c>
      <c r="H13" s="27">
        <v>30</v>
      </c>
      <c r="I13" s="27">
        <v>50000</v>
      </c>
      <c r="J13" s="40">
        <v>25200</v>
      </c>
      <c r="K13" s="42">
        <f t="shared" si="0"/>
        <v>975230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3:21" x14ac:dyDescent="0.25">
      <c r="C14" s="7" t="s">
        <v>35</v>
      </c>
      <c r="D14" s="8" t="s">
        <v>9</v>
      </c>
      <c r="E14" s="9" t="s">
        <v>2</v>
      </c>
      <c r="F14" s="27">
        <v>30</v>
      </c>
      <c r="G14" s="27">
        <v>10</v>
      </c>
      <c r="H14" s="27">
        <v>30</v>
      </c>
      <c r="I14" s="27">
        <v>500</v>
      </c>
      <c r="J14" s="40">
        <v>50</v>
      </c>
      <c r="K14" s="42">
        <f t="shared" si="0"/>
        <v>620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3:21" x14ac:dyDescent="0.25">
      <c r="C15" s="7" t="s">
        <v>36</v>
      </c>
      <c r="D15" s="8" t="s">
        <v>10</v>
      </c>
      <c r="E15" s="9" t="s">
        <v>2</v>
      </c>
      <c r="F15" s="27">
        <v>14400</v>
      </c>
      <c r="G15" s="27">
        <v>500</v>
      </c>
      <c r="H15" s="27">
        <v>1100</v>
      </c>
      <c r="I15" s="27">
        <v>1500</v>
      </c>
      <c r="J15" s="40">
        <v>2500</v>
      </c>
      <c r="K15" s="42">
        <f t="shared" si="0"/>
        <v>20000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spans="3:21" x14ac:dyDescent="0.25">
      <c r="C16" s="7" t="s">
        <v>37</v>
      </c>
      <c r="D16" s="8" t="s">
        <v>65</v>
      </c>
      <c r="E16" s="9" t="s">
        <v>26</v>
      </c>
      <c r="F16" s="27">
        <v>120</v>
      </c>
      <c r="G16" s="27">
        <v>10</v>
      </c>
      <c r="H16" s="27">
        <v>120</v>
      </c>
      <c r="I16" s="27">
        <v>500</v>
      </c>
      <c r="J16" s="40">
        <v>20</v>
      </c>
      <c r="K16" s="42">
        <f t="shared" si="0"/>
        <v>770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spans="3:21" ht="25.5" x14ac:dyDescent="0.25">
      <c r="C17" s="7" t="s">
        <v>38</v>
      </c>
      <c r="D17" s="8" t="s">
        <v>12</v>
      </c>
      <c r="E17" s="9" t="s">
        <v>2</v>
      </c>
      <c r="F17" s="27">
        <v>2400</v>
      </c>
      <c r="G17" s="27">
        <v>100</v>
      </c>
      <c r="H17" s="27">
        <v>180</v>
      </c>
      <c r="I17" s="27">
        <v>500</v>
      </c>
      <c r="J17" s="40">
        <v>1800</v>
      </c>
      <c r="K17" s="42">
        <f t="shared" si="0"/>
        <v>4980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3:21" x14ac:dyDescent="0.25">
      <c r="C18" s="7" t="s">
        <v>39</v>
      </c>
      <c r="D18" s="8" t="s">
        <v>13</v>
      </c>
      <c r="E18" s="9" t="s">
        <v>2</v>
      </c>
      <c r="F18" s="27">
        <v>1400</v>
      </c>
      <c r="G18" s="27">
        <v>500</v>
      </c>
      <c r="H18" s="27">
        <v>1400</v>
      </c>
      <c r="I18" s="27">
        <v>500</v>
      </c>
      <c r="J18" s="40">
        <v>1800</v>
      </c>
      <c r="K18" s="42">
        <f t="shared" si="0"/>
        <v>5600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3:21" x14ac:dyDescent="0.25">
      <c r="C19" s="7" t="s">
        <v>40</v>
      </c>
      <c r="D19" s="8" t="s">
        <v>14</v>
      </c>
      <c r="E19" s="9" t="s">
        <v>2</v>
      </c>
      <c r="F19" s="27">
        <v>3600</v>
      </c>
      <c r="G19" s="27">
        <v>150</v>
      </c>
      <c r="H19" s="27">
        <v>450</v>
      </c>
      <c r="I19" s="27">
        <v>500</v>
      </c>
      <c r="J19" s="40">
        <v>2900</v>
      </c>
      <c r="K19" s="42">
        <f t="shared" si="0"/>
        <v>7600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3:21" x14ac:dyDescent="0.25">
      <c r="C20" s="7" t="s">
        <v>41</v>
      </c>
      <c r="D20" s="8" t="s">
        <v>15</v>
      </c>
      <c r="E20" s="9" t="s">
        <v>2</v>
      </c>
      <c r="F20" s="27">
        <v>3000</v>
      </c>
      <c r="G20" s="27">
        <v>150</v>
      </c>
      <c r="H20" s="27">
        <v>120</v>
      </c>
      <c r="I20" s="27">
        <v>500</v>
      </c>
      <c r="J20" s="40">
        <v>2900</v>
      </c>
      <c r="K20" s="42">
        <f t="shared" si="0"/>
        <v>6670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3:21" x14ac:dyDescent="0.25">
      <c r="C21" s="7" t="s">
        <v>42</v>
      </c>
      <c r="D21" s="8" t="s">
        <v>16</v>
      </c>
      <c r="E21" s="9" t="s">
        <v>2</v>
      </c>
      <c r="F21" s="27">
        <v>3000</v>
      </c>
      <c r="G21" s="27">
        <v>1600</v>
      </c>
      <c r="H21" s="27">
        <v>120</v>
      </c>
      <c r="I21" s="27">
        <v>500</v>
      </c>
      <c r="J21" s="40">
        <v>2900</v>
      </c>
      <c r="K21" s="42">
        <f t="shared" si="0"/>
        <v>8120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3:21" x14ac:dyDescent="0.25">
      <c r="C22" s="7" t="s">
        <v>43</v>
      </c>
      <c r="D22" s="8" t="s">
        <v>17</v>
      </c>
      <c r="E22" s="9" t="s">
        <v>2</v>
      </c>
      <c r="F22" s="27">
        <v>600</v>
      </c>
      <c r="G22" s="27">
        <v>10000</v>
      </c>
      <c r="H22" s="27">
        <v>60</v>
      </c>
      <c r="I22" s="27">
        <v>10000</v>
      </c>
      <c r="J22" s="40">
        <v>10000</v>
      </c>
      <c r="K22" s="42">
        <f t="shared" si="0"/>
        <v>30660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3:21" x14ac:dyDescent="0.25">
      <c r="C23" s="7" t="s">
        <v>44</v>
      </c>
      <c r="D23" s="8" t="s">
        <v>18</v>
      </c>
      <c r="E23" s="9" t="s">
        <v>2</v>
      </c>
      <c r="F23" s="27">
        <v>108000</v>
      </c>
      <c r="G23" s="27">
        <v>10000</v>
      </c>
      <c r="H23" s="27">
        <v>7200</v>
      </c>
      <c r="I23" s="27">
        <v>100</v>
      </c>
      <c r="J23" s="40">
        <v>5000</v>
      </c>
      <c r="K23" s="42">
        <f t="shared" si="0"/>
        <v>130300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spans="3:21" x14ac:dyDescent="0.25">
      <c r="C24" s="7" t="s">
        <v>45</v>
      </c>
      <c r="D24" s="8" t="s">
        <v>19</v>
      </c>
      <c r="E24" s="9" t="s">
        <v>2</v>
      </c>
      <c r="F24" s="27">
        <v>600</v>
      </c>
      <c r="G24" s="27">
        <v>100</v>
      </c>
      <c r="H24" s="27">
        <v>60</v>
      </c>
      <c r="I24" s="27">
        <v>100</v>
      </c>
      <c r="J24" s="40">
        <v>5000</v>
      </c>
      <c r="K24" s="42">
        <f t="shared" si="0"/>
        <v>5860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spans="3:21" x14ac:dyDescent="0.25">
      <c r="C25" s="7" t="s">
        <v>46</v>
      </c>
      <c r="D25" s="8" t="s">
        <v>20</v>
      </c>
      <c r="E25" s="9" t="s">
        <v>2</v>
      </c>
      <c r="F25" s="27">
        <v>600</v>
      </c>
      <c r="G25" s="27">
        <v>100</v>
      </c>
      <c r="H25" s="27">
        <v>60</v>
      </c>
      <c r="I25" s="27">
        <v>100</v>
      </c>
      <c r="J25" s="40">
        <v>5000</v>
      </c>
      <c r="K25" s="42">
        <f t="shared" si="0"/>
        <v>5860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3:21" x14ac:dyDescent="0.25">
      <c r="C26" s="7" t="s">
        <v>47</v>
      </c>
      <c r="D26" s="8" t="s">
        <v>21</v>
      </c>
      <c r="E26" s="9" t="s">
        <v>2</v>
      </c>
      <c r="F26" s="27">
        <v>1200</v>
      </c>
      <c r="G26" s="27">
        <v>100</v>
      </c>
      <c r="H26" s="27">
        <v>120</v>
      </c>
      <c r="I26" s="27">
        <v>10000</v>
      </c>
      <c r="J26" s="40">
        <v>5000</v>
      </c>
      <c r="K26" s="42">
        <f t="shared" si="0"/>
        <v>16420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3:21" x14ac:dyDescent="0.25">
      <c r="C27" s="7" t="s">
        <v>48</v>
      </c>
      <c r="D27" s="8" t="s">
        <v>22</v>
      </c>
      <c r="E27" s="9" t="s">
        <v>2</v>
      </c>
      <c r="F27" s="27">
        <v>300</v>
      </c>
      <c r="G27" s="27">
        <v>10</v>
      </c>
      <c r="H27" s="27">
        <v>300</v>
      </c>
      <c r="I27" s="27">
        <v>500</v>
      </c>
      <c r="J27" s="40">
        <v>50</v>
      </c>
      <c r="K27" s="42">
        <f t="shared" si="0"/>
        <v>1160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3:21" x14ac:dyDescent="0.25">
      <c r="C28" s="7" t="s">
        <v>49</v>
      </c>
      <c r="D28" s="8" t="s">
        <v>23</v>
      </c>
      <c r="E28" s="9" t="s">
        <v>2</v>
      </c>
      <c r="F28" s="27">
        <v>3600</v>
      </c>
      <c r="G28" s="27">
        <v>100</v>
      </c>
      <c r="H28" s="27">
        <v>300</v>
      </c>
      <c r="I28" s="27">
        <v>500</v>
      </c>
      <c r="J28" s="40">
        <v>2900</v>
      </c>
      <c r="K28" s="42">
        <f t="shared" si="0"/>
        <v>7400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3:21" x14ac:dyDescent="0.25">
      <c r="C29" s="7" t="s">
        <v>51</v>
      </c>
      <c r="D29" s="8" t="s">
        <v>24</v>
      </c>
      <c r="E29" s="9" t="s">
        <v>2</v>
      </c>
      <c r="F29" s="27">
        <v>300</v>
      </c>
      <c r="G29" s="27">
        <v>100</v>
      </c>
      <c r="H29" s="27">
        <v>300</v>
      </c>
      <c r="I29" s="27">
        <v>500</v>
      </c>
      <c r="J29" s="40">
        <v>2200</v>
      </c>
      <c r="K29" s="42">
        <f t="shared" si="0"/>
        <v>3400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3:21" x14ac:dyDescent="0.25">
      <c r="C30" s="11"/>
      <c r="D30" s="12"/>
      <c r="E30" s="13"/>
    </row>
    <row r="31" spans="3:21" x14ac:dyDescent="0.25">
      <c r="C31" s="14"/>
      <c r="D31" s="15" t="s">
        <v>25</v>
      </c>
      <c r="E31" s="16"/>
    </row>
    <row r="32" spans="3:21" x14ac:dyDescent="0.25">
      <c r="C32" s="7" t="s">
        <v>52</v>
      </c>
      <c r="D32" s="8" t="s">
        <v>93</v>
      </c>
      <c r="E32" s="9" t="s">
        <v>2</v>
      </c>
      <c r="F32" s="27">
        <v>7200</v>
      </c>
      <c r="G32" s="27">
        <v>150</v>
      </c>
      <c r="H32" s="27">
        <v>900</v>
      </c>
      <c r="I32" s="27">
        <v>4000</v>
      </c>
      <c r="J32" s="40">
        <v>1500</v>
      </c>
      <c r="K32" s="42">
        <f>SUM(F32:J32)</f>
        <v>13750</v>
      </c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3:21" x14ac:dyDescent="0.25">
      <c r="C33" s="7" t="s">
        <v>53</v>
      </c>
      <c r="D33" s="8" t="s">
        <v>94</v>
      </c>
      <c r="E33" s="9" t="s">
        <v>2</v>
      </c>
      <c r="F33" s="27">
        <v>7200</v>
      </c>
      <c r="G33" s="27">
        <v>50</v>
      </c>
      <c r="H33" s="27">
        <v>300</v>
      </c>
      <c r="I33" s="27">
        <v>1000</v>
      </c>
      <c r="J33" s="40">
        <v>1500</v>
      </c>
      <c r="K33" s="42">
        <f t="shared" ref="K33:K42" si="1">SUM(F33:J33)</f>
        <v>10050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3:21" x14ac:dyDescent="0.25">
      <c r="C34" s="7" t="s">
        <v>54</v>
      </c>
      <c r="D34" s="8" t="s">
        <v>95</v>
      </c>
      <c r="E34" s="9" t="s">
        <v>2</v>
      </c>
      <c r="F34" s="27">
        <v>7200</v>
      </c>
      <c r="G34" s="27">
        <v>150</v>
      </c>
      <c r="H34" s="27">
        <v>720</v>
      </c>
      <c r="I34" s="27">
        <v>5000</v>
      </c>
      <c r="J34" s="40">
        <v>3600</v>
      </c>
      <c r="K34" s="42">
        <f t="shared" si="1"/>
        <v>16670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3:21" x14ac:dyDescent="0.25">
      <c r="C35" s="7" t="s">
        <v>55</v>
      </c>
      <c r="D35" s="8" t="s">
        <v>96</v>
      </c>
      <c r="E35" s="9" t="s">
        <v>2</v>
      </c>
      <c r="F35" s="27">
        <v>7200</v>
      </c>
      <c r="G35" s="27">
        <v>100</v>
      </c>
      <c r="H35" s="27">
        <v>180</v>
      </c>
      <c r="I35" s="27">
        <v>1000</v>
      </c>
      <c r="J35" s="40">
        <v>3600</v>
      </c>
      <c r="K35" s="42">
        <f t="shared" si="1"/>
        <v>12080</v>
      </c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3:21" x14ac:dyDescent="0.25">
      <c r="C36" s="7" t="s">
        <v>56</v>
      </c>
      <c r="D36" s="8" t="s">
        <v>97</v>
      </c>
      <c r="E36" s="9" t="s">
        <v>2</v>
      </c>
      <c r="F36" s="27">
        <v>300</v>
      </c>
      <c r="G36" s="27">
        <v>100</v>
      </c>
      <c r="H36" s="27">
        <v>300</v>
      </c>
      <c r="I36" s="27">
        <v>1000</v>
      </c>
      <c r="J36" s="40">
        <v>1500</v>
      </c>
      <c r="K36" s="42">
        <f t="shared" si="1"/>
        <v>3200</v>
      </c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3:21" x14ac:dyDescent="0.25">
      <c r="C37" s="7" t="s">
        <v>57</v>
      </c>
      <c r="D37" s="8" t="s">
        <v>63</v>
      </c>
      <c r="E37" s="9" t="s">
        <v>26</v>
      </c>
      <c r="F37" s="27">
        <v>20</v>
      </c>
      <c r="G37" s="27">
        <v>25</v>
      </c>
      <c r="H37" s="27">
        <v>20</v>
      </c>
      <c r="I37" s="27">
        <v>50</v>
      </c>
      <c r="J37" s="40">
        <v>30</v>
      </c>
      <c r="K37" s="42">
        <f t="shared" si="1"/>
        <v>145</v>
      </c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3:21" x14ac:dyDescent="0.25">
      <c r="C38" s="7" t="s">
        <v>58</v>
      </c>
      <c r="D38" s="8" t="s">
        <v>27</v>
      </c>
      <c r="E38" s="9" t="s">
        <v>26</v>
      </c>
      <c r="F38" s="27">
        <v>1200</v>
      </c>
      <c r="G38" s="27">
        <v>0</v>
      </c>
      <c r="H38" s="27">
        <v>6</v>
      </c>
      <c r="I38" s="27">
        <v>500</v>
      </c>
      <c r="J38" s="40">
        <v>1500</v>
      </c>
      <c r="K38" s="42">
        <f t="shared" si="1"/>
        <v>3206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3:21" x14ac:dyDescent="0.25">
      <c r="C39" s="7" t="s">
        <v>59</v>
      </c>
      <c r="D39" s="8" t="s">
        <v>98</v>
      </c>
      <c r="E39" s="9" t="s">
        <v>26</v>
      </c>
      <c r="F39" s="27">
        <v>300</v>
      </c>
      <c r="G39" s="27">
        <v>10</v>
      </c>
      <c r="H39" s="27">
        <v>300</v>
      </c>
      <c r="I39" s="27">
        <v>4000</v>
      </c>
      <c r="J39" s="40">
        <v>1500</v>
      </c>
      <c r="K39" s="42">
        <f t="shared" si="1"/>
        <v>6110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3:21" x14ac:dyDescent="0.25">
      <c r="C40" s="7" t="s">
        <v>60</v>
      </c>
      <c r="D40" s="8" t="s">
        <v>99</v>
      </c>
      <c r="E40" s="9" t="s">
        <v>26</v>
      </c>
      <c r="F40" s="27">
        <v>300</v>
      </c>
      <c r="G40" s="27">
        <v>10</v>
      </c>
      <c r="H40" s="27">
        <v>300</v>
      </c>
      <c r="I40" s="27">
        <v>4000</v>
      </c>
      <c r="J40" s="40">
        <v>1500</v>
      </c>
      <c r="K40" s="42">
        <f t="shared" si="1"/>
        <v>6110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3:21" x14ac:dyDescent="0.25">
      <c r="C41" s="7" t="s">
        <v>61</v>
      </c>
      <c r="D41" s="8" t="s">
        <v>64</v>
      </c>
      <c r="E41" s="9" t="s">
        <v>2</v>
      </c>
      <c r="F41" s="27">
        <v>300</v>
      </c>
      <c r="G41" s="27">
        <v>100</v>
      </c>
      <c r="H41" s="27">
        <v>300</v>
      </c>
      <c r="I41" s="27">
        <v>1000</v>
      </c>
      <c r="J41" s="40">
        <v>1500</v>
      </c>
      <c r="K41" s="42">
        <f t="shared" si="1"/>
        <v>3200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</row>
    <row r="42" spans="3:21" ht="25.5" x14ac:dyDescent="0.25">
      <c r="C42" s="7" t="s">
        <v>62</v>
      </c>
      <c r="D42" s="17" t="s">
        <v>100</v>
      </c>
      <c r="E42" s="7" t="s">
        <v>2</v>
      </c>
      <c r="F42" s="27">
        <v>2000</v>
      </c>
      <c r="G42" s="27">
        <v>100</v>
      </c>
      <c r="H42" s="27">
        <v>300</v>
      </c>
      <c r="I42" s="27">
        <v>4000</v>
      </c>
      <c r="J42" s="40">
        <v>1500</v>
      </c>
      <c r="K42" s="42">
        <f t="shared" si="1"/>
        <v>7900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</row>
    <row r="44" spans="3:21" x14ac:dyDescent="0.25">
      <c r="D44" s="45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20</vt:lpstr>
      <vt:lpstr>sklop 21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2023-01-24T13:17:18Z</dcterms:created>
  <dcterms:modified xsi:type="dcterms:W3CDTF">2026-04-16T11:25:46Z</dcterms:modified>
</cp:coreProperties>
</file>